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Karisöödi-Liivaku tee/"/>
    </mc:Choice>
  </mc:AlternateContent>
  <xr:revisionPtr revIDLastSave="217" documentId="13_ncr:1_{91DE59AF-A78B-429F-B569-ABF0E8B58949}" xr6:coauthVersionLast="47" xr6:coauthVersionMax="47" xr10:uidLastSave="{6FFD76B6-AF9D-4D5B-B312-130EECA1CC7A}"/>
  <bookViews>
    <workbookView xWindow="-120" yWindow="-120" windowWidth="38640" windowHeight="2124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1" l="1"/>
  <c r="F55" i="11" l="1"/>
  <c r="F56" i="11"/>
  <c r="F57" i="11"/>
  <c r="F58" i="11"/>
  <c r="F59" i="11"/>
  <c r="F60" i="11"/>
  <c r="F61" i="11"/>
  <c r="F54" i="11" l="1"/>
  <c r="F26" i="11" l="1"/>
  <c r="F53" i="11" l="1"/>
  <c r="F69" i="11" l="1"/>
  <c r="F68" i="11"/>
  <c r="F64" i="11"/>
  <c r="F63" i="11"/>
  <c r="F62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11" i="11" l="1"/>
  <c r="F13" i="11"/>
  <c r="F21" i="11" l="1"/>
  <c r="F20" i="11"/>
  <c r="F22" i="11"/>
  <c r="F23" i="11"/>
  <c r="F24" i="11"/>
  <c r="F27" i="11"/>
  <c r="F67" i="11"/>
  <c r="F70" i="11" s="1"/>
  <c r="F19" i="11" l="1"/>
  <c r="F18" i="11"/>
  <c r="F17" i="11"/>
  <c r="F16" i="11"/>
  <c r="F15" i="11"/>
  <c r="F14" i="11"/>
  <c r="F10" i="11"/>
  <c r="F9" i="11"/>
  <c r="F28" i="11" s="1"/>
  <c r="E71" i="11" s="1"/>
</calcChain>
</file>

<file path=xl/sharedStrings.xml><?xml version="1.0" encoding="utf-8"?>
<sst xmlns="http://schemas.openxmlformats.org/spreadsheetml/2006/main" count="141" uniqueCount="89">
  <si>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</si>
  <si>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</si>
  <si>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</si>
  <si>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</si>
  <si>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</si>
  <si>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</si>
  <si>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</si>
  <si>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</si>
  <si>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</si>
  <si>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</si>
  <si>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</si>
  <si>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</si>
  <si>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</si>
  <si>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</si>
  <si>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</si>
  <si>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</si>
  <si>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</si>
  <si>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</si>
  <si>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</si>
  <si>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</si>
  <si>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</si>
  <si>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</si>
  <si>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</si>
  <si>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 xml:space="preserve">„Sissesõidu keeld”, nr 552 „Umbtee” ja avalikult kasutatavatel teedel tööde tegemiseks nõutavad liiklusskeemi kohased märgid </t>
  </si>
  <si>
    <t>ning lisaks kõik muud juhtumi põhised vajalikud ajutised liiklusmärgid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</si>
  <si>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</si>
  <si>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</si>
  <si>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</si>
  <si>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</si>
  <si>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</si>
  <si>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</si>
  <si>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</si>
  <si>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Tee-elemendi katte ehitamine H=10cm, purustatud kruus, Positsioon nr. 6, koos tihendamisega (+materjal ja vedu karjäärist)</t>
  </si>
  <si>
    <t>Ehitusobjekti infotahvlite paigaldus (mõõtudega 1m x 1,5m) ja olemasolu</t>
  </si>
  <si>
    <t>Lamapuidu eemaldamine kraavist</t>
  </si>
  <si>
    <t>m³</t>
  </si>
  <si>
    <t>Tee parameetrite ja -elementide mahamärkimine (telg, servad, kraavide siseservad)</t>
  </si>
  <si>
    <t>Geotekstiili (Deklareeritud tõmbetugevus MD/CMD ≥20 kN/m, 5,0 m lai, mitte kootud kangas) paigaldamine tihendatud ja profileeritud muldkehale</t>
  </si>
  <si>
    <t>UE - uuendatava eesvoolu kaeve, koos kaeve planeerimise (+vanad vallid, roopad) ja ekspluatatsiooni eelsete töödega</t>
  </si>
  <si>
    <t>UK - uuendatava kuivenduskraavi kaeve, koos kaeve planeerimise (+vanad vallid, roopad) ja ekspluatatsiooni eelsete töödega</t>
  </si>
  <si>
    <t>Tee-elemendi aluse ehitamine H=20cm, sorteeritud kruus, Positsioon nr. 4 või 3, koos tihendamisega (+materjal ja vedu karjäärist)</t>
  </si>
  <si>
    <t>Madala võsa niitmine kettniidukiga</t>
  </si>
  <si>
    <t>Di 300mm plasttruubi torustiku, tüüp 30-PT, a.8m ehitamine koos otsakuga (gofreeritud,Sn8) (tüüpjoon.1.7 2008a)</t>
  </si>
  <si>
    <t>Di=40 cm plasttruubi torustiku, tüüp 40PT, ehitamine (profileeritud plasttoru, SN8)</t>
  </si>
  <si>
    <t>Di=50 cm plasttruubi torustiku, tüüp 50PT, ehitamine (profileeritud plasttoru, SN8)</t>
  </si>
  <si>
    <t>Di=60 cm plasttruubi torustiku, tüüp 60PT, ehitamine (profileeritud plasttoru, SN8)</t>
  </si>
  <si>
    <t>Matsimäe MK maaparandussüsteemi täiendavate kraavide uuendamine</t>
  </si>
  <si>
    <t>Matsimäe MK maaparandussüsteemi täiendavate kraavide uuendamine kokku</t>
  </si>
  <si>
    <t>Tee- ja kraavitrassi ning teerajatiste alune kändude juurimine ekskavaatoriga</t>
  </si>
  <si>
    <t xml:space="preserve">Koprapaisude likvideerimine </t>
  </si>
  <si>
    <t>Truupide mahamärkimine</t>
  </si>
  <si>
    <t xml:space="preserve">Di=40 cm plasttruubi mattotsaku ehitamine (tüüp MAO) </t>
  </si>
  <si>
    <t xml:space="preserve">Di=50 cm plasttruubi mattotsaku ehitamine (tüüp MAO) </t>
  </si>
  <si>
    <t>Di=25…60 cm truubitoru väljatõstmine ja utiliseerimine</t>
  </si>
  <si>
    <t>Keskkonnarajatise kaeve ekskavaatoriga, I-II gr. pinnas (tehn. settebasseinid, TT), koos kaeve planeerimisega</t>
  </si>
  <si>
    <t>Liiklusmärgi 644 "Karisöödi-Liivaku tee" komplekti (2tk) paigaldamine</t>
  </si>
  <si>
    <t>Karisöödi-Liivaku tee (2,96 km) uuendamine kokku</t>
  </si>
  <si>
    <t>Karisöödi-Liivaku tee (2,96 km) uuendamine</t>
  </si>
  <si>
    <t>Koordinaatidega seotud teostusjoonise koostamine (RMK nõuete kohane ja digitaalne)</t>
  </si>
  <si>
    <t>Lisa 1 - Hinnapakkumuse vorm hankes "Karisöödi-Liivaku tee uuendamine"</t>
  </si>
  <si>
    <t xml:space="preserve">Di=60 cm plasttruubi mattotsaku ehitamine (tüüp MAO) </t>
  </si>
  <si>
    <t>Liiklusmärgi 341 "Massipiirang" komplekti paigaldamine koos lisateatetahvliga 891b "Välja arvatud Omavalitsuse ja RMK loal" (suurusgrupp 2)</t>
  </si>
  <si>
    <t>Puittaimestiku kändude juurimine</t>
  </si>
  <si>
    <t>Uute veejuhtmete mahamärkimine</t>
  </si>
  <si>
    <t>km</t>
  </si>
  <si>
    <t>HK - hooldatava kuivenduskraavi kaeve, koos kaeve planeerimise (+vanad vallid, rööpad) ja ekspluatatsiooni eelsete töödega</t>
  </si>
  <si>
    <t>HN - hooldatava nõva kaeve, koos kaeve planeerimise (+vanad vallid, rööpad) ja ekspluatatsiooni eelsete töödega</t>
  </si>
  <si>
    <t>Mullavallide laialiajamine ja tasandamine (sh PK 28+00-29+00 vahel olev pinnasehunnik, mille pinnas kasutatakse M5 mulde ehitamiseks)</t>
  </si>
  <si>
    <t>Ø 50 cm (r/b) truubi torude väljatõstmine ja utiliseerimine</t>
  </si>
  <si>
    <t>Truubi setetest puhastamine, plasttruup Ø40, setet alla 1/2 Ø</t>
  </si>
  <si>
    <t>Tee rajatiste mahamärkimine</t>
  </si>
  <si>
    <t>Teealuse tasandamine</t>
  </si>
  <si>
    <r>
      <t>m</t>
    </r>
    <r>
      <rPr>
        <vertAlign val="superscript"/>
        <sz val="8"/>
        <rFont val="Arial"/>
        <family val="2"/>
        <charset val="186"/>
      </rPr>
      <t>3</t>
    </r>
  </si>
  <si>
    <t>Teealuse töötlemine profiili koos teekraede likvideerimisega ning mulde tihendamisega</t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</si>
  <si>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</si>
  <si>
    <t>Kruusast teekatte ehitustööd koos tihendamisega, H=15sm, Purustatud kruus, Positsioon nr. 6, L=4,5m (+materjal ja vedu karjäärist)</t>
  </si>
  <si>
    <t>M1 - Mahasõidukoha katendi ehitamine koos tihendamisega (A=4,5m, R=10m, L=20m) s.h.</t>
  </si>
  <si>
    <t>Tee-elemendi katte ehitamine H=15cm, purustatud kruus, Positsioon nr. 6, koos tihendamisega (+materjal ja vedu karjäärist)</t>
  </si>
  <si>
    <r>
      <t>m</t>
    </r>
    <r>
      <rPr>
        <vertAlign val="superscript"/>
        <sz val="8"/>
        <rFont val="Arial"/>
        <family val="2"/>
        <charset val="186"/>
      </rPr>
      <t>3</t>
    </r>
    <r>
      <rPr>
        <sz val="11"/>
        <color theme="1"/>
        <rFont val="Calibri"/>
        <family val="2"/>
        <charset val="186"/>
        <scheme val="minor"/>
      </rPr>
      <t/>
    </r>
  </si>
  <si>
    <t>M2 - Mahasõidukoha katendi ehitamine koos tihendamisega (A=4,5m, R=10m, L=30m) s.h.</t>
  </si>
  <si>
    <r>
      <t>m</t>
    </r>
    <r>
      <rPr>
        <vertAlign val="superscript"/>
        <sz val="8"/>
        <rFont val="Arial"/>
        <family val="2"/>
        <charset val="186"/>
      </rPr>
      <t>2</t>
    </r>
  </si>
  <si>
    <t>M3 - Mahasõidukoha katendi ehitamine koos tihendamisega (A=4,5m, R=10m, L=10m) s.h.</t>
  </si>
  <si>
    <t>M5 - Mahasõidukoha katendi ehitamine koos tihendamisega (A=4,5m, R=5m, L=10m) s.h.</t>
  </si>
  <si>
    <t>Tee-elemendi katte ehitamine H=10/15cm, purustatud kruus, Positsioon nr. 6, koos tihendamisega (+materjal ja vedu karjäärist) (PK 19+71(2tk), 24+53 (2 tk), 28+56 (1 tk))</t>
  </si>
  <si>
    <t>Tee-elemendi aluse ehitamine H=20cm, sorteeritud kruus, Positsioon nr. 4 või 3, koos tihendamisega (+materjal ja vedu karjäärist) (PK 19+71(2tk), 24+53 (2 tk), 28+56 (1 tk))</t>
  </si>
  <si>
    <t>Geotekstiili (Deklareeritud tõmbetugevus MD/CMD ≥20 kN/m, 5,0 m lai, mitte kootud kangas) paigaldamine tihendatud ja profileeritud muldkehale (PK 19+71(2tk), 24+53 (2 tk), 28+56 (1 tk))</t>
  </si>
  <si>
    <t>Muldkeha ehitamine kohapealsest min.pinnasest, H=20 cm (PK 24+53 (2 tk))</t>
  </si>
  <si>
    <t>Võsa, peenmetsa ja metsa raie, koondamine hunnikutesse ja kokkuvedu</t>
  </si>
  <si>
    <t>EN - ehitatava nõva kaeve (s.h. kraavilaiend), koos kaeve planeerimise ja ekspluatatsiooni eelsete töödega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</si>
</sst>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i/>
      <sz val="8"/>
      <name val="Arial"/>
      <family val="2"/>
      <charset val="186"/>
    </font>
    <font>
      <sz val="8"/>
      <color indexed="8"/>
      <name val="Arial"/>
      <family val="2"/>
    </font>
    <font>
      <i/>
      <sz val="8"/>
      <color theme="1"/>
      <name val="Arial"/>
      <family val="2"/>
    </font>
    <font>
      <vertAlign val="superscript"/>
      <sz val="8"/>
      <color indexed="8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2" fillId="22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/>
    <xf numFmtId="0" fontId="2" fillId="0" borderId="0"/>
    <xf numFmtId="1" fontId="2" fillId="0" borderId="13" applyAlignment="0"/>
    <xf numFmtId="1" fontId="2" fillId="0" borderId="13" applyAlignment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" fillId="0" borderId="14" applyAlignment="0"/>
    <xf numFmtId="1" fontId="2" fillId="0" borderId="14" applyAlignment="0"/>
    <xf numFmtId="1" fontId="2" fillId="0" borderId="14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2" fillId="0" borderId="0">
      <alignment wrapText="1"/>
    </xf>
    <xf numFmtId="1" fontId="2" fillId="0" borderId="14" applyAlignment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</cellStyleXfs>
  <cellXfs count="106">
    <xf numFmtId="0" fontId="0" fillId="0" borderId="0" xfId="0"/>
    <xf numFmtId="0" fontId="6" fillId="0" borderId="0" xfId="0" applyFont="1" applyAlignment="1">
      <alignment vertical="center"/>
    </xf>
    <xf numFmtId="0" fontId="3" fillId="0" borderId="0" xfId="42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24" borderId="14" xfId="0" applyFont="1" applyFill="1" applyBorder="1" applyAlignment="1">
      <alignment horizontal="left" vertical="center" wrapText="1"/>
    </xf>
    <xf numFmtId="0" fontId="3" fillId="24" borderId="14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3" fontId="29" fillId="0" borderId="14" xfId="0" applyNumberFormat="1" applyFont="1" applyBorder="1" applyAlignment="1">
      <alignment vertical="center"/>
    </xf>
    <xf numFmtId="4" fontId="29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4" fontId="29" fillId="0" borderId="14" xfId="0" applyNumberFormat="1" applyFont="1" applyBorder="1" applyAlignment="1">
      <alignment vertical="center"/>
    </xf>
    <xf numFmtId="0" fontId="3" fillId="0" borderId="14" xfId="42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31" fillId="0" borderId="14" xfId="51" applyFont="1" applyBorder="1" applyAlignment="1">
      <alignment horizontal="right" vertical="center" wrapText="1"/>
    </xf>
    <xf numFmtId="0" fontId="29" fillId="0" borderId="14" xfId="0" applyFont="1" applyBorder="1" applyAlignment="1">
      <alignment horizontal="center" vertical="center"/>
    </xf>
    <xf numFmtId="0" fontId="3" fillId="0" borderId="14" xfId="75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2" fillId="0" borderId="14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4" fontId="30" fillId="0" borderId="27" xfId="0" applyNumberFormat="1" applyFont="1" applyBorder="1" applyAlignment="1">
      <alignment horizontal="center" vertical="center" wrapText="1"/>
    </xf>
    <xf numFmtId="1" fontId="30" fillId="0" borderId="14" xfId="0" applyNumberFormat="1" applyFont="1" applyBorder="1" applyAlignment="1">
      <alignment horizontal="right" vertical="center" wrapText="1"/>
    </xf>
    <xf numFmtId="0" fontId="33" fillId="0" borderId="14" xfId="0" applyFont="1" applyBorder="1" applyAlignment="1">
      <alignment horizontal="right" vertical="center" wrapText="1"/>
    </xf>
    <xf numFmtId="0" fontId="30" fillId="0" borderId="14" xfId="43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3" fillId="0" borderId="14" xfId="75" applyFont="1" applyBorder="1" applyAlignment="1">
      <alignment horizontal="left" vertical="center" wrapText="1"/>
    </xf>
    <xf numFmtId="1" fontId="3" fillId="0" borderId="14" xfId="59" applyFont="1" applyAlignment="1">
      <alignment horizontal="center" vertical="center"/>
    </xf>
    <xf numFmtId="2" fontId="25" fillId="0" borderId="14" xfId="76" applyNumberFormat="1" applyFont="1" applyBorder="1" applyAlignment="1">
      <alignment horizontal="right" vertical="center"/>
    </xf>
    <xf numFmtId="0" fontId="3" fillId="0" borderId="14" xfId="77" applyFont="1" applyBorder="1" applyAlignment="1">
      <alignment vertical="center" wrapText="1"/>
    </xf>
    <xf numFmtId="1" fontId="25" fillId="0" borderId="14" xfId="76" applyNumberFormat="1" applyFont="1" applyBorder="1" applyAlignment="1">
      <alignment horizontal="right" vertical="center"/>
    </xf>
    <xf numFmtId="0" fontId="3" fillId="0" borderId="14" xfId="42" applyFont="1" applyBorder="1" applyAlignment="1">
      <alignment vertical="center" wrapText="1"/>
    </xf>
    <xf numFmtId="3" fontId="25" fillId="0" borderId="14" xfId="76" applyNumberFormat="1" applyFont="1" applyBorder="1" applyAlignment="1">
      <alignment horizontal="right" vertical="center"/>
    </xf>
    <xf numFmtId="0" fontId="29" fillId="0" borderId="14" xfId="75" applyFont="1" applyBorder="1" applyAlignment="1">
      <alignment horizontal="center" vertical="center"/>
    </xf>
    <xf numFmtId="1" fontId="3" fillId="0" borderId="14" xfId="59" applyFont="1" applyAlignment="1">
      <alignment horizontal="left" vertical="center" wrapText="1"/>
    </xf>
    <xf numFmtId="3" fontId="3" fillId="0" borderId="14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1" fontId="3" fillId="0" borderId="14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0" fillId="0" borderId="14" xfId="68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3" fillId="0" borderId="14" xfId="61" applyFont="1" applyBorder="1" applyAlignment="1">
      <alignment vertical="center" wrapText="1"/>
    </xf>
    <xf numFmtId="164" fontId="4" fillId="0" borderId="14" xfId="55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4" fillId="0" borderId="14" xfId="42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4" fontId="31" fillId="0" borderId="14" xfId="0" applyNumberFormat="1" applyFont="1" applyBorder="1" applyAlignment="1">
      <alignment horizontal="right" vertical="center" wrapText="1"/>
    </xf>
    <xf numFmtId="164" fontId="31" fillId="0" borderId="14" xfId="55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</cellXfs>
  <cellStyles count="7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allaad_om-2kr$ 2" xfId="75" xr:uid="{28ED19E8-C22C-411C-ACD8-7500021D9BA8}"/>
    <cellStyle name="Normaallaad_Pikamäe2004 2" xfId="77" xr:uid="{ED6CE2A5-7C00-4A86-AA1F-0AD0858D691B}"/>
    <cellStyle name="Normaallaad_Ranna vahtkonna teeOM3.4" xfId="76" xr:uid="{27468BED-0FFF-493E-A375-11FC100DAFD6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4"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83"/>
  <sheetViews>
    <sheetView tabSelected="1" zoomScaleNormal="100" workbookViewId="0">
      <selection activeCell="B35" sqref="B35"/>
    </sheetView>
  </sheetViews>
  <sheetFormatPr defaultColWidth="9.140625" defaultRowHeight="11.25" x14ac:dyDescent="0.2"/>
  <cols>
    <col min="1" max="1" width="3.28515625" style="3" customWidth="1"/>
    <col min="2" max="2" width="52.42578125" style="6" customWidth="1"/>
    <col min="3" max="3" width="7.140625" style="3" customWidth="1"/>
    <col min="4" max="4" width="8.5703125" style="9" customWidth="1"/>
    <col min="5" max="5" width="8.5703125" style="7" customWidth="1"/>
    <col min="6" max="6" width="9.1406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76" t="s">
        <v>59</v>
      </c>
      <c r="B1" s="77"/>
      <c r="C1" s="77"/>
      <c r="D1" s="77"/>
      <c r="E1" s="77"/>
      <c r="F1" s="77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78" t="s">
        <v>2</v>
      </c>
      <c r="B5" s="81" t="s">
        <v>0</v>
      </c>
      <c r="C5" s="81" t="s">
        <v>3</v>
      </c>
      <c r="D5" s="81" t="s">
        <v>4</v>
      </c>
      <c r="E5" s="84" t="s">
        <v>5</v>
      </c>
      <c r="F5" s="87" t="s">
        <v>6</v>
      </c>
    </row>
    <row r="6" spans="1:47" s="4" customFormat="1" ht="12.75" x14ac:dyDescent="0.2">
      <c r="A6" s="79"/>
      <c r="B6" s="82"/>
      <c r="C6" s="82"/>
      <c r="D6" s="82"/>
      <c r="E6" s="85"/>
      <c r="F6" s="88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80"/>
      <c r="B7" s="83"/>
      <c r="C7" s="83"/>
      <c r="D7" s="13"/>
      <c r="E7" s="86"/>
      <c r="F7" s="89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">
      <c r="A8" s="90" t="s">
        <v>46</v>
      </c>
      <c r="B8" s="91"/>
      <c r="C8" s="91"/>
      <c r="D8" s="91"/>
      <c r="E8" s="92"/>
      <c r="F8" s="9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10.5" customHeight="1" x14ac:dyDescent="0.2">
      <c r="A9" s="29">
        <v>1</v>
      </c>
      <c r="B9" s="46" t="s">
        <v>41</v>
      </c>
      <c r="C9" s="41" t="s">
        <v>11</v>
      </c>
      <c r="D9" s="57">
        <v>7024</v>
      </c>
      <c r="E9" s="30"/>
      <c r="F9" s="31">
        <f t="shared" ref="F9:F24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">
      <c r="A10" s="12">
        <v>2</v>
      </c>
      <c r="B10" s="48" t="s">
        <v>48</v>
      </c>
      <c r="C10" s="49" t="s">
        <v>15</v>
      </c>
      <c r="D10" s="50">
        <v>5.95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29">
        <v>3</v>
      </c>
      <c r="B11" s="51" t="s">
        <v>49</v>
      </c>
      <c r="C11" s="39" t="s">
        <v>10</v>
      </c>
      <c r="D11" s="52">
        <v>4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">
      <c r="A12" s="29">
        <v>4</v>
      </c>
      <c r="B12" s="47" t="s">
        <v>42</v>
      </c>
      <c r="C12" s="39" t="s">
        <v>10</v>
      </c>
      <c r="D12" s="52">
        <v>9</v>
      </c>
      <c r="E12" s="10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">
      <c r="A13" s="12">
        <v>5</v>
      </c>
      <c r="B13" s="53" t="s">
        <v>38</v>
      </c>
      <c r="C13" s="39" t="s">
        <v>11</v>
      </c>
      <c r="D13" s="54">
        <v>1022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">
      <c r="A14" s="29">
        <v>6</v>
      </c>
      <c r="B14" s="53" t="s">
        <v>39</v>
      </c>
      <c r="C14" s="39" t="s">
        <v>11</v>
      </c>
      <c r="D14" s="54">
        <v>6002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10.5" customHeight="1" x14ac:dyDescent="0.2">
      <c r="A15" s="29">
        <v>7</v>
      </c>
      <c r="B15" s="51" t="s">
        <v>34</v>
      </c>
      <c r="C15" s="55" t="s">
        <v>25</v>
      </c>
      <c r="D15" s="52">
        <v>125</v>
      </c>
      <c r="E15" s="10"/>
      <c r="F15" s="11">
        <f t="shared" si="0"/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10.5" customHeight="1" x14ac:dyDescent="0.2">
      <c r="A16" s="12">
        <v>8</v>
      </c>
      <c r="B16" s="56" t="s">
        <v>50</v>
      </c>
      <c r="C16" s="49" t="s">
        <v>10</v>
      </c>
      <c r="D16" s="52">
        <v>12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">
      <c r="A17" s="29">
        <v>9</v>
      </c>
      <c r="B17" s="46" t="s">
        <v>43</v>
      </c>
      <c r="C17" s="49" t="s">
        <v>11</v>
      </c>
      <c r="D17" s="52">
        <v>36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">
      <c r="A18" s="29">
        <v>10</v>
      </c>
      <c r="B18" s="46" t="s">
        <v>44</v>
      </c>
      <c r="C18" s="49" t="s">
        <v>11</v>
      </c>
      <c r="D18" s="52">
        <v>54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">
      <c r="A19" s="12">
        <v>11</v>
      </c>
      <c r="B19" s="46" t="s">
        <v>45</v>
      </c>
      <c r="C19" s="49" t="s">
        <v>11</v>
      </c>
      <c r="D19" s="52">
        <v>20</v>
      </c>
      <c r="E19" s="10"/>
      <c r="F19" s="11">
        <f t="shared" si="0"/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">
      <c r="A20" s="29">
        <v>12</v>
      </c>
      <c r="B20" s="46" t="s">
        <v>51</v>
      </c>
      <c r="C20" s="49" t="s">
        <v>27</v>
      </c>
      <c r="D20" s="52">
        <v>4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">
      <c r="A21" s="29">
        <v>13</v>
      </c>
      <c r="B21" s="46" t="s">
        <v>52</v>
      </c>
      <c r="C21" s="49" t="s">
        <v>27</v>
      </c>
      <c r="D21" s="52">
        <v>6</v>
      </c>
      <c r="E21" s="10"/>
      <c r="F21" s="11">
        <f>SUM(D21*E21)</f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10.5" customHeight="1" x14ac:dyDescent="0.2">
      <c r="A22" s="12">
        <v>14</v>
      </c>
      <c r="B22" s="46" t="s">
        <v>60</v>
      </c>
      <c r="C22" s="49" t="s">
        <v>27</v>
      </c>
      <c r="D22" s="52">
        <v>2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10.5" customHeight="1" x14ac:dyDescent="0.2">
      <c r="A23" s="29">
        <v>15</v>
      </c>
      <c r="B23" s="18" t="s">
        <v>53</v>
      </c>
      <c r="C23" s="38" t="s">
        <v>11</v>
      </c>
      <c r="D23" s="52">
        <v>16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21" customHeight="1" x14ac:dyDescent="0.2">
      <c r="A24" s="29">
        <v>16</v>
      </c>
      <c r="B24" s="36" t="s">
        <v>54</v>
      </c>
      <c r="C24" s="14" t="s">
        <v>35</v>
      </c>
      <c r="D24" s="52">
        <v>154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24" customFormat="1" ht="12.6" customHeight="1" x14ac:dyDescent="0.2">
      <c r="A25" s="100" t="s">
        <v>13</v>
      </c>
      <c r="B25" s="101"/>
      <c r="C25" s="101"/>
      <c r="D25" s="101"/>
      <c r="E25" s="101"/>
      <c r="F25" s="102"/>
      <c r="G25" s="23"/>
      <c r="H25" s="23"/>
    </row>
    <row r="26" spans="1:47" s="4" customFormat="1" ht="10.9" customHeight="1" x14ac:dyDescent="0.2">
      <c r="A26" s="12">
        <v>17</v>
      </c>
      <c r="B26" s="18" t="s">
        <v>33</v>
      </c>
      <c r="C26" s="14" t="s">
        <v>10</v>
      </c>
      <c r="D26" s="16">
        <v>3</v>
      </c>
      <c r="E26" s="17"/>
      <c r="F26" s="11">
        <f t="shared" ref="F26" si="1">SUM(D26*E26)</f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</row>
    <row r="27" spans="1:47" s="4" customFormat="1" ht="32.450000000000003" customHeight="1" x14ac:dyDescent="0.2">
      <c r="A27" s="29">
        <v>18</v>
      </c>
      <c r="B27" s="18" t="s">
        <v>30</v>
      </c>
      <c r="C27" s="14" t="s">
        <v>14</v>
      </c>
      <c r="D27" s="16">
        <v>1</v>
      </c>
      <c r="E27" s="17"/>
      <c r="F27" s="11">
        <f t="shared" ref="F27" si="2">SUM(D27*E27)</f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7" s="4" customFormat="1" ht="12.6" customHeight="1" thickBot="1" x14ac:dyDescent="0.25">
      <c r="A28" s="94" t="s">
        <v>47</v>
      </c>
      <c r="B28" s="95"/>
      <c r="C28" s="95"/>
      <c r="D28" s="95"/>
      <c r="E28" s="96"/>
      <c r="F28" s="32">
        <f>SUM(F9:F27)</f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2.6" customHeight="1" x14ac:dyDescent="0.2">
      <c r="A29" s="97" t="s">
        <v>57</v>
      </c>
      <c r="B29" s="98"/>
      <c r="C29" s="98"/>
      <c r="D29" s="98"/>
      <c r="E29" s="98"/>
      <c r="F29" s="99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10.5" customHeight="1" x14ac:dyDescent="0.2">
      <c r="A30" s="29">
        <v>19</v>
      </c>
      <c r="B30" s="42" t="s">
        <v>87</v>
      </c>
      <c r="C30" s="43" t="s">
        <v>25</v>
      </c>
      <c r="D30" s="44">
        <v>5</v>
      </c>
      <c r="E30" s="10"/>
      <c r="F30" s="11">
        <f t="shared" ref="F30:F64" si="3">SUM(D30*E30)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">
      <c r="A31" s="12">
        <v>20</v>
      </c>
      <c r="B31" s="19" t="s">
        <v>62</v>
      </c>
      <c r="C31" s="14" t="s">
        <v>15</v>
      </c>
      <c r="D31" s="58">
        <v>0.84</v>
      </c>
      <c r="E31" s="10"/>
      <c r="F31" s="11">
        <f t="shared" si="3"/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10.5" customHeight="1" x14ac:dyDescent="0.2">
      <c r="A32" s="29">
        <v>21</v>
      </c>
      <c r="B32" s="19" t="s">
        <v>63</v>
      </c>
      <c r="C32" s="14" t="s">
        <v>64</v>
      </c>
      <c r="D32" s="58">
        <v>0.06</v>
      </c>
      <c r="E32" s="10"/>
      <c r="F32" s="11">
        <f t="shared" si="3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21" customHeight="1" x14ac:dyDescent="0.2">
      <c r="A33" s="29">
        <v>22</v>
      </c>
      <c r="B33" s="19" t="s">
        <v>65</v>
      </c>
      <c r="C33" s="14" t="s">
        <v>11</v>
      </c>
      <c r="D33" s="16">
        <v>290</v>
      </c>
      <c r="E33" s="10"/>
      <c r="F33" s="11">
        <f t="shared" si="3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21" customHeight="1" x14ac:dyDescent="0.2">
      <c r="A34" s="12">
        <v>23</v>
      </c>
      <c r="B34" s="19" t="s">
        <v>66</v>
      </c>
      <c r="C34" s="14" t="s">
        <v>11</v>
      </c>
      <c r="D34" s="59">
        <v>471</v>
      </c>
      <c r="E34" s="10"/>
      <c r="F34" s="11">
        <f t="shared" si="3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21" customHeight="1" x14ac:dyDescent="0.2">
      <c r="A35" s="29">
        <v>24</v>
      </c>
      <c r="B35" s="19" t="s">
        <v>88</v>
      </c>
      <c r="C35" s="14" t="s">
        <v>11</v>
      </c>
      <c r="D35" s="59">
        <v>60</v>
      </c>
      <c r="E35" s="10"/>
      <c r="F35" s="11">
        <f t="shared" si="3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21" customHeight="1" x14ac:dyDescent="0.2">
      <c r="A36" s="29">
        <v>25</v>
      </c>
      <c r="B36" s="19" t="s">
        <v>67</v>
      </c>
      <c r="C36" s="14" t="s">
        <v>35</v>
      </c>
      <c r="D36" s="16">
        <v>225</v>
      </c>
      <c r="E36" s="10"/>
      <c r="F36" s="11">
        <f t="shared" si="3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0.5" customHeight="1" x14ac:dyDescent="0.2">
      <c r="A37" s="12">
        <v>26</v>
      </c>
      <c r="B37" s="19" t="s">
        <v>50</v>
      </c>
      <c r="C37" s="14" t="s">
        <v>10</v>
      </c>
      <c r="D37" s="60">
        <v>2</v>
      </c>
      <c r="E37" s="10"/>
      <c r="F37" s="11">
        <f t="shared" si="3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10.5" customHeight="1" x14ac:dyDescent="0.2">
      <c r="A38" s="29">
        <v>27</v>
      </c>
      <c r="B38" s="19" t="s">
        <v>68</v>
      </c>
      <c r="C38" s="14" t="s">
        <v>11</v>
      </c>
      <c r="D38" s="16">
        <v>6</v>
      </c>
      <c r="E38" s="10"/>
      <c r="F38" s="11">
        <f t="shared" si="3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21" customHeight="1" x14ac:dyDescent="0.2">
      <c r="A39" s="29">
        <v>28</v>
      </c>
      <c r="B39" s="61" t="s">
        <v>43</v>
      </c>
      <c r="C39" s="14" t="s">
        <v>11</v>
      </c>
      <c r="D39" s="59">
        <v>8</v>
      </c>
      <c r="E39" s="10"/>
      <c r="F39" s="11">
        <f t="shared" si="3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21" customHeight="1" x14ac:dyDescent="0.2">
      <c r="A40" s="12">
        <v>29</v>
      </c>
      <c r="B40" s="61" t="s">
        <v>44</v>
      </c>
      <c r="C40" s="14" t="s">
        <v>11</v>
      </c>
      <c r="D40" s="59">
        <v>9</v>
      </c>
      <c r="E40" s="10"/>
      <c r="F40" s="11">
        <f t="shared" si="3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">
      <c r="A41" s="29">
        <v>30</v>
      </c>
      <c r="B41" s="61" t="s">
        <v>51</v>
      </c>
      <c r="C41" s="14" t="s">
        <v>27</v>
      </c>
      <c r="D41" s="59">
        <v>1</v>
      </c>
      <c r="E41" s="10"/>
      <c r="F41" s="11">
        <f t="shared" si="3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10.5" customHeight="1" x14ac:dyDescent="0.2">
      <c r="A42" s="29">
        <v>31</v>
      </c>
      <c r="B42" s="61" t="s">
        <v>52</v>
      </c>
      <c r="C42" s="14" t="s">
        <v>27</v>
      </c>
      <c r="D42" s="59">
        <v>1</v>
      </c>
      <c r="E42" s="10"/>
      <c r="F42" s="11">
        <f t="shared" si="3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">
      <c r="A43" s="12">
        <v>32</v>
      </c>
      <c r="B43" s="19" t="s">
        <v>69</v>
      </c>
      <c r="C43" s="14" t="s">
        <v>11</v>
      </c>
      <c r="D43" s="59">
        <v>8</v>
      </c>
      <c r="E43" s="10"/>
      <c r="F43" s="11">
        <f t="shared" si="3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21" customHeight="1" x14ac:dyDescent="0.2">
      <c r="A44" s="29">
        <v>33</v>
      </c>
      <c r="B44" s="62" t="s">
        <v>36</v>
      </c>
      <c r="C44" s="25" t="s">
        <v>11</v>
      </c>
      <c r="D44" s="22">
        <v>2957</v>
      </c>
      <c r="E44" s="10"/>
      <c r="F44" s="11">
        <f t="shared" si="3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">
      <c r="A45" s="29">
        <v>34</v>
      </c>
      <c r="B45" s="62" t="s">
        <v>70</v>
      </c>
      <c r="C45" s="25" t="s">
        <v>10</v>
      </c>
      <c r="D45" s="59">
        <v>18</v>
      </c>
      <c r="E45" s="10"/>
      <c r="F45" s="11">
        <f t="shared" si="3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">
      <c r="A46" s="12">
        <v>35</v>
      </c>
      <c r="B46" s="62" t="s">
        <v>71</v>
      </c>
      <c r="C46" s="25" t="s">
        <v>72</v>
      </c>
      <c r="D46" s="59">
        <v>8</v>
      </c>
      <c r="E46" s="10"/>
      <c r="F46" s="11">
        <f t="shared" si="3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21" customHeight="1" x14ac:dyDescent="0.2">
      <c r="A47" s="29">
        <v>36</v>
      </c>
      <c r="B47" s="63" t="s">
        <v>73</v>
      </c>
      <c r="C47" s="25" t="s">
        <v>74</v>
      </c>
      <c r="D47" s="22">
        <v>16264</v>
      </c>
      <c r="E47" s="10"/>
      <c r="F47" s="11">
        <f t="shared" si="3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21" customHeight="1" x14ac:dyDescent="0.2">
      <c r="A48" s="29">
        <v>37</v>
      </c>
      <c r="B48" s="18" t="s">
        <v>75</v>
      </c>
      <c r="C48" s="25" t="s">
        <v>72</v>
      </c>
      <c r="D48" s="22">
        <v>2092</v>
      </c>
      <c r="E48" s="10"/>
      <c r="F48" s="11">
        <f t="shared" si="3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21" customHeight="1" x14ac:dyDescent="0.2">
      <c r="A49" s="12">
        <v>38</v>
      </c>
      <c r="B49" s="64" t="s">
        <v>76</v>
      </c>
      <c r="C49" s="65" t="s">
        <v>10</v>
      </c>
      <c r="D49" s="59">
        <v>1</v>
      </c>
      <c r="E49" s="10"/>
      <c r="F49" s="11">
        <f t="shared" si="3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21" customHeight="1" x14ac:dyDescent="0.2">
      <c r="A50" s="29">
        <v>39</v>
      </c>
      <c r="B50" s="37" t="s">
        <v>77</v>
      </c>
      <c r="C50" s="66" t="s">
        <v>78</v>
      </c>
      <c r="D50" s="59">
        <v>20</v>
      </c>
      <c r="E50" s="10"/>
      <c r="F50" s="11">
        <f t="shared" si="3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4" customFormat="1" ht="21" customHeight="1" x14ac:dyDescent="0.2">
      <c r="A51" s="29">
        <v>40</v>
      </c>
      <c r="B51" s="67" t="s">
        <v>79</v>
      </c>
      <c r="C51" s="65" t="s">
        <v>10</v>
      </c>
      <c r="D51" s="59">
        <v>1</v>
      </c>
      <c r="E51" s="10"/>
      <c r="F51" s="11">
        <f t="shared" si="3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21" customHeight="1" x14ac:dyDescent="0.2">
      <c r="A52" s="12">
        <v>41</v>
      </c>
      <c r="B52" s="37" t="s">
        <v>32</v>
      </c>
      <c r="C52" s="66" t="s">
        <v>78</v>
      </c>
      <c r="D52" s="59">
        <v>19</v>
      </c>
      <c r="E52" s="10"/>
      <c r="F52" s="11">
        <f t="shared" si="3"/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21" customHeight="1" x14ac:dyDescent="0.2">
      <c r="A53" s="29">
        <v>42</v>
      </c>
      <c r="B53" s="37" t="s">
        <v>40</v>
      </c>
      <c r="C53" s="66" t="s">
        <v>78</v>
      </c>
      <c r="D53" s="59">
        <v>43</v>
      </c>
      <c r="E53" s="10"/>
      <c r="F53" s="11">
        <f t="shared" ref="F53" si="4">SUM(D53*E53)</f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21" customHeight="1" x14ac:dyDescent="0.2">
      <c r="A54" s="29">
        <v>43</v>
      </c>
      <c r="B54" s="45" t="s">
        <v>37</v>
      </c>
      <c r="C54" s="66" t="s">
        <v>80</v>
      </c>
      <c r="D54" s="59">
        <v>202</v>
      </c>
      <c r="E54" s="10"/>
      <c r="F54" s="11">
        <f t="shared" ref="F54" si="5">SUM(D54*E54)</f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">
      <c r="A55" s="12">
        <v>44</v>
      </c>
      <c r="B55" s="67" t="s">
        <v>81</v>
      </c>
      <c r="C55" s="65" t="s">
        <v>10</v>
      </c>
      <c r="D55" s="59">
        <v>5</v>
      </c>
      <c r="E55" s="10"/>
      <c r="F55" s="11">
        <f t="shared" ref="F55:F61" si="6">SUM(D55*E55)</f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">
      <c r="A56" s="29">
        <v>45</v>
      </c>
      <c r="B56" s="37" t="s">
        <v>77</v>
      </c>
      <c r="C56" s="66" t="s">
        <v>78</v>
      </c>
      <c r="D56" s="59">
        <v>75</v>
      </c>
      <c r="E56" s="10"/>
      <c r="F56" s="11">
        <f t="shared" si="6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21" customHeight="1" x14ac:dyDescent="0.2">
      <c r="A57" s="29">
        <v>46</v>
      </c>
      <c r="B57" s="68" t="s">
        <v>82</v>
      </c>
      <c r="C57" s="65" t="s">
        <v>10</v>
      </c>
      <c r="D57" s="59">
        <v>11</v>
      </c>
      <c r="E57" s="10"/>
      <c r="F57" s="11">
        <f t="shared" si="6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31.5" customHeight="1" x14ac:dyDescent="0.2">
      <c r="A58" s="12">
        <v>47</v>
      </c>
      <c r="B58" s="69" t="s">
        <v>83</v>
      </c>
      <c r="C58" s="66" t="s">
        <v>78</v>
      </c>
      <c r="D58" s="59">
        <v>92</v>
      </c>
      <c r="E58" s="10"/>
      <c r="F58" s="11">
        <f t="shared" si="6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31.5" customHeight="1" x14ac:dyDescent="0.2">
      <c r="A59" s="29">
        <v>48</v>
      </c>
      <c r="B59" s="70" t="s">
        <v>84</v>
      </c>
      <c r="C59" s="66" t="s">
        <v>78</v>
      </c>
      <c r="D59" s="59">
        <v>119</v>
      </c>
      <c r="E59" s="10"/>
      <c r="F59" s="11">
        <f t="shared" si="6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31.5" customHeight="1" x14ac:dyDescent="0.2">
      <c r="A60" s="29">
        <v>49</v>
      </c>
      <c r="B60" s="70" t="s">
        <v>85</v>
      </c>
      <c r="C60" s="66" t="s">
        <v>80</v>
      </c>
      <c r="D60" s="59">
        <v>420</v>
      </c>
      <c r="E60" s="10"/>
      <c r="F60" s="11">
        <f t="shared" si="6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">
      <c r="A61" s="12">
        <v>50</v>
      </c>
      <c r="B61" s="70" t="s">
        <v>86</v>
      </c>
      <c r="C61" s="66" t="s">
        <v>78</v>
      </c>
      <c r="D61" s="59">
        <v>35</v>
      </c>
      <c r="E61" s="10"/>
      <c r="F61" s="11">
        <f t="shared" si="6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31.5" customHeight="1" x14ac:dyDescent="0.2">
      <c r="A62" s="29">
        <v>51</v>
      </c>
      <c r="B62" s="19" t="s">
        <v>61</v>
      </c>
      <c r="C62" s="34" t="s">
        <v>16</v>
      </c>
      <c r="D62" s="22">
        <v>2</v>
      </c>
      <c r="E62" s="10"/>
      <c r="F62" s="11">
        <f t="shared" si="3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.6" customHeight="1" x14ac:dyDescent="0.2">
      <c r="A63" s="29">
        <v>52</v>
      </c>
      <c r="B63" s="20" t="s">
        <v>31</v>
      </c>
      <c r="C63" s="21" t="s">
        <v>16</v>
      </c>
      <c r="D63" s="22">
        <v>2</v>
      </c>
      <c r="E63" s="10"/>
      <c r="F63" s="11">
        <f t="shared" si="3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10.9" customHeight="1" x14ac:dyDescent="0.2">
      <c r="A64" s="12">
        <v>53</v>
      </c>
      <c r="B64" s="20" t="s">
        <v>55</v>
      </c>
      <c r="C64" s="21" t="s">
        <v>16</v>
      </c>
      <c r="D64" s="22">
        <v>2</v>
      </c>
      <c r="E64" s="10"/>
      <c r="F64" s="11">
        <f t="shared" si="3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195" s="24" customFormat="1" ht="12.6" customHeight="1" x14ac:dyDescent="0.2">
      <c r="A65" s="100" t="s">
        <v>13</v>
      </c>
      <c r="B65" s="101"/>
      <c r="C65" s="101"/>
      <c r="D65" s="101"/>
      <c r="E65" s="101"/>
      <c r="F65" s="102"/>
      <c r="G65" s="23"/>
      <c r="H65" s="23"/>
    </row>
    <row r="66" spans="1:195" s="4" customFormat="1" ht="10.9" customHeight="1" x14ac:dyDescent="0.2">
      <c r="A66" s="29">
        <v>54</v>
      </c>
      <c r="B66" s="18" t="s">
        <v>33</v>
      </c>
      <c r="C66" s="14" t="s">
        <v>10</v>
      </c>
      <c r="D66" s="16">
        <v>7</v>
      </c>
      <c r="E66" s="17"/>
      <c r="F66" s="11">
        <f t="shared" ref="F66" si="7">SUM(D66*E66)</f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</row>
    <row r="67" spans="1:195" s="4" customFormat="1" ht="21.6" customHeight="1" x14ac:dyDescent="0.2">
      <c r="A67" s="29">
        <v>55</v>
      </c>
      <c r="B67" s="18" t="s">
        <v>58</v>
      </c>
      <c r="C67" s="14" t="s">
        <v>10</v>
      </c>
      <c r="D67" s="16">
        <v>1</v>
      </c>
      <c r="E67" s="17"/>
      <c r="F67" s="11">
        <f>SUM(D67*E67)</f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195" s="24" customFormat="1" ht="10.9" customHeight="1" x14ac:dyDescent="0.2">
      <c r="A68" s="12">
        <v>56</v>
      </c>
      <c r="B68" s="19" t="s">
        <v>17</v>
      </c>
      <c r="C68" s="25" t="s">
        <v>14</v>
      </c>
      <c r="D68" s="26">
        <v>7</v>
      </c>
      <c r="E68" s="27"/>
      <c r="F68" s="11">
        <f t="shared" ref="F68:F69" si="8">SUM(D68*E68)</f>
        <v>0</v>
      </c>
      <c r="G68" s="23"/>
      <c r="H68" s="23"/>
    </row>
    <row r="69" spans="1:195" s="24" customFormat="1" ht="10.9" customHeight="1" x14ac:dyDescent="0.2">
      <c r="A69" s="29">
        <v>57</v>
      </c>
      <c r="B69" s="19" t="s">
        <v>18</v>
      </c>
      <c r="C69" s="25" t="s">
        <v>15</v>
      </c>
      <c r="D69" s="33">
        <v>1.18</v>
      </c>
      <c r="E69" s="27"/>
      <c r="F69" s="11">
        <f t="shared" si="8"/>
        <v>0</v>
      </c>
      <c r="G69" s="23"/>
    </row>
    <row r="70" spans="1:195" s="4" customFormat="1" ht="12.6" customHeight="1" thickBot="1" x14ac:dyDescent="0.25">
      <c r="A70" s="103" t="s">
        <v>56</v>
      </c>
      <c r="B70" s="104"/>
      <c r="C70" s="104"/>
      <c r="D70" s="104"/>
      <c r="E70" s="105"/>
      <c r="F70" s="35">
        <f>SUM(F30:F69)</f>
        <v>0</v>
      </c>
      <c r="G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195" ht="24" customHeight="1" thickBot="1" x14ac:dyDescent="0.25">
      <c r="A71" s="8"/>
      <c r="C71" s="72" t="s">
        <v>1</v>
      </c>
      <c r="D71" s="73"/>
      <c r="E71" s="74">
        <f>F70+F28</f>
        <v>0</v>
      </c>
      <c r="F71" s="7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</row>
    <row r="72" spans="1:195" s="15" customFormat="1" ht="12.75" customHeight="1" x14ac:dyDescent="0.2">
      <c r="A72" s="71" t="s">
        <v>7</v>
      </c>
      <c r="B72" s="71"/>
      <c r="C72" s="71"/>
      <c r="D72" s="71"/>
      <c r="E72" s="71"/>
      <c r="F72" s="71"/>
    </row>
    <row r="73" spans="1:195" s="15" customFormat="1" ht="12.75" customHeight="1" x14ac:dyDescent="0.2">
      <c r="A73" s="71" t="s">
        <v>19</v>
      </c>
      <c r="B73" s="71"/>
      <c r="C73" s="71"/>
      <c r="D73" s="71"/>
      <c r="E73" s="71"/>
      <c r="F73" s="71"/>
    </row>
    <row r="74" spans="1:195" s="15" customFormat="1" ht="12.75" customHeight="1" x14ac:dyDescent="0.2">
      <c r="A74" s="71" t="s">
        <v>8</v>
      </c>
      <c r="B74" s="71"/>
      <c r="C74" s="71"/>
      <c r="D74" s="71"/>
      <c r="E74" s="71"/>
      <c r="F74" s="71"/>
    </row>
    <row r="75" spans="1:195" s="15" customFormat="1" ht="12.75" customHeight="1" x14ac:dyDescent="0.2">
      <c r="A75" s="3"/>
      <c r="B75" s="71" t="s">
        <v>9</v>
      </c>
      <c r="C75" s="71"/>
      <c r="D75" s="71"/>
      <c r="E75" s="71"/>
      <c r="F75" s="71"/>
    </row>
    <row r="76" spans="1:195" s="15" customFormat="1" ht="12.75" customHeight="1" x14ac:dyDescent="0.2">
      <c r="A76" s="71" t="s">
        <v>20</v>
      </c>
      <c r="B76" s="71"/>
      <c r="C76" s="71"/>
      <c r="D76" s="71"/>
      <c r="E76" s="71"/>
      <c r="F76" s="71"/>
    </row>
    <row r="77" spans="1:195" s="15" customFormat="1" ht="12.75" customHeight="1" x14ac:dyDescent="0.2">
      <c r="A77" s="71" t="s">
        <v>21</v>
      </c>
      <c r="B77" s="71"/>
      <c r="C77" s="71"/>
      <c r="D77" s="71"/>
      <c r="E77" s="71"/>
      <c r="F77" s="71"/>
    </row>
    <row r="78" spans="1:195" s="15" customFormat="1" ht="12.75" customHeight="1" x14ac:dyDescent="0.2">
      <c r="A78" s="71" t="s">
        <v>28</v>
      </c>
      <c r="B78" s="71"/>
      <c r="C78" s="71"/>
      <c r="D78" s="71"/>
      <c r="E78" s="71"/>
      <c r="F78" s="71"/>
    </row>
    <row r="79" spans="1:195" s="15" customFormat="1" ht="12.75" customHeight="1" x14ac:dyDescent="0.2">
      <c r="A79" s="3"/>
      <c r="B79" s="71" t="s">
        <v>29</v>
      </c>
      <c r="C79" s="71"/>
      <c r="D79" s="71"/>
      <c r="E79" s="71"/>
      <c r="F79" s="71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</row>
    <row r="80" spans="1:195" s="15" customFormat="1" ht="12.75" customHeight="1" x14ac:dyDescent="0.2">
      <c r="A80" s="3"/>
      <c r="B80" s="40" t="s">
        <v>26</v>
      </c>
      <c r="C80" s="28"/>
      <c r="D80" s="28"/>
      <c r="E80" s="28"/>
      <c r="F80" s="28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</row>
    <row r="81" spans="1:195" s="15" customFormat="1" x14ac:dyDescent="0.2">
      <c r="A81" s="71" t="s">
        <v>22</v>
      </c>
      <c r="B81" s="71"/>
      <c r="C81" s="71"/>
      <c r="D81" s="71"/>
      <c r="E81" s="71"/>
      <c r="F81" s="71"/>
    </row>
    <row r="82" spans="1:195" s="15" customFormat="1" x14ac:dyDescent="0.2">
      <c r="A82" s="3"/>
      <c r="B82" s="71" t="s">
        <v>23</v>
      </c>
      <c r="C82" s="71"/>
      <c r="D82" s="71"/>
      <c r="E82" s="71"/>
      <c r="F82" s="71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</row>
    <row r="83" spans="1:195" s="15" customFormat="1" x14ac:dyDescent="0.2">
      <c r="A83" s="3"/>
      <c r="B83" s="71" t="s">
        <v>24</v>
      </c>
      <c r="C83" s="71"/>
      <c r="D83" s="71"/>
      <c r="E83" s="71"/>
      <c r="F83" s="71"/>
    </row>
  </sheetData>
  <mergeCells count="26">
    <mergeCell ref="A8:F8"/>
    <mergeCell ref="A28:E28"/>
    <mergeCell ref="A29:F29"/>
    <mergeCell ref="A65:F65"/>
    <mergeCell ref="A70:E70"/>
    <mergeCell ref="A25:F25"/>
    <mergeCell ref="A1:F1"/>
    <mergeCell ref="A5:A7"/>
    <mergeCell ref="B5:B7"/>
    <mergeCell ref="C5:C7"/>
    <mergeCell ref="D5:D6"/>
    <mergeCell ref="E5:E7"/>
    <mergeCell ref="F5:F7"/>
    <mergeCell ref="B75:F75"/>
    <mergeCell ref="A74:F74"/>
    <mergeCell ref="A73:F73"/>
    <mergeCell ref="A72:F72"/>
    <mergeCell ref="C71:D71"/>
    <mergeCell ref="E71:F71"/>
    <mergeCell ref="A76:F76"/>
    <mergeCell ref="B82:F82"/>
    <mergeCell ref="B83:F83"/>
    <mergeCell ref="A77:F77"/>
    <mergeCell ref="A81:F81"/>
    <mergeCell ref="B79:F79"/>
    <mergeCell ref="A78:F78"/>
  </mergeCells>
  <phoneticPr fontId="3" type="noConversion"/>
  <conditionalFormatting sqref="A25">
    <cfRule type="cellIs" dxfId="3" priority="136" stopIfTrue="1" operator="equal">
      <formula>0</formula>
    </cfRule>
  </conditionalFormatting>
  <conditionalFormatting sqref="A65">
    <cfRule type="cellIs" dxfId="2" priority="72" stopIfTrue="1" operator="equal">
      <formula>0</formula>
    </cfRule>
  </conditionalFormatting>
  <conditionalFormatting sqref="B48">
    <cfRule type="cellIs" dxfId="1" priority="2" stopIfTrue="1" operator="equal">
      <formula>0</formula>
    </cfRule>
  </conditionalFormatting>
  <conditionalFormatting sqref="B53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2026-03-03T06:41:56Z</cp:lastPrinted>
  <dcterms:created xsi:type="dcterms:W3CDTF">2011-04-14T10:56:35Z</dcterms:created>
  <dcterms:modified xsi:type="dcterms:W3CDTF">2026-03-04T08:01:27Z</dcterms:modified>
</cp:coreProperties>
</file>